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1" l="1"/>
  <c r="K7" i="1"/>
  <c r="J7" i="1"/>
  <c r="G7" i="1"/>
  <c r="E7" i="1"/>
  <c r="E8" i="1" s="1"/>
  <c r="D7" i="1"/>
  <c r="C7" i="1"/>
  <c r="C8" i="1" s="1"/>
  <c r="B7" i="1"/>
  <c r="O6" i="1"/>
  <c r="N6" i="1"/>
  <c r="M6" i="1"/>
  <c r="G6" i="1"/>
  <c r="I6" i="1" s="1"/>
  <c r="F6" i="1"/>
  <c r="H6" i="1" s="1"/>
  <c r="O5" i="1"/>
  <c r="N5" i="1"/>
  <c r="M5" i="1"/>
  <c r="I5" i="1"/>
  <c r="G5" i="1"/>
  <c r="F5" i="1"/>
  <c r="H5" i="1" s="1"/>
  <c r="O4" i="1"/>
  <c r="O7" i="1" s="1"/>
  <c r="N4" i="1"/>
  <c r="N7" i="1" s="1"/>
  <c r="M4" i="1"/>
  <c r="M7" i="1" s="1"/>
  <c r="I4" i="1"/>
  <c r="H4" i="1"/>
  <c r="H7" i="1" s="1"/>
  <c r="G4" i="1"/>
  <c r="F4" i="1"/>
  <c r="F7" i="1" s="1"/>
  <c r="I7" i="1" l="1"/>
  <c r="N8" i="1"/>
</calcChain>
</file>

<file path=xl/sharedStrings.xml><?xml version="1.0" encoding="utf-8"?>
<sst xmlns="http://schemas.openxmlformats.org/spreadsheetml/2006/main" count="16" uniqueCount="16">
  <si>
    <t>МО</t>
  </si>
  <si>
    <t>МТР</t>
  </si>
  <si>
    <t>НСЗ</t>
  </si>
  <si>
    <t>ИТОГО</t>
  </si>
  <si>
    <t>ТП ОМС на 2023 год</t>
  </si>
  <si>
    <t>Факт за 5 мес. 2023 года</t>
  </si>
  <si>
    <t>Факт за 2023 год, расчитанный исходя из 5 мес. 2023 года</t>
  </si>
  <si>
    <t>Отклонение</t>
  </si>
  <si>
    <t>Изменения</t>
  </si>
  <si>
    <t>ТП ОМС на 2023 год с изменением COVID-19</t>
  </si>
  <si>
    <t>ТП ОМС на 2023 год, без учета COVID-19</t>
  </si>
  <si>
    <t>Анализ показателей, сложившихся по состоянию на 1 июня 2023 года, согласно данным отчета, представленного в адрес ФФОМС по форме "Сведения о реализации ТПОМС", в части медицинской помощи, предоставляемой в условиях круглосуточного стациоонара пациентам с заболеванием новой короновирусной инфекцией COVID-19</t>
  </si>
  <si>
    <t>Приложение №1.4.7</t>
  </si>
  <si>
    <t>*)</t>
  </si>
  <si>
    <t>Средняя стоимость, в руб.</t>
  </si>
  <si>
    <t>*) снижение НСЗ по проекту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</si>
</sst>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N7" sqref="N7"/>
    </sheetView>
  </sheetViews>
  <sheetFormatPr defaultRowHeight="15.75" x14ac:dyDescent="0.25"/>
  <cols>
    <col min="1" max="1" width="12.5703125" style="1" customWidth="1"/>
    <col min="2" max="2" width="9.140625" style="1"/>
    <col min="3" max="3" width="16.7109375" style="1" customWidth="1"/>
    <col min="4" max="4" width="9.140625" style="1"/>
    <col min="5" max="5" width="17.42578125" style="1" customWidth="1"/>
    <col min="6" max="6" width="9.140625" style="1"/>
    <col min="7" max="7" width="20.7109375" style="1" customWidth="1"/>
    <col min="8" max="8" width="9.140625" style="1"/>
    <col min="9" max="9" width="18.28515625" style="1" customWidth="1"/>
    <col min="10" max="10" width="9.140625" style="1"/>
    <col min="11" max="11" width="18.85546875" style="1" customWidth="1"/>
    <col min="12" max="12" width="6.28515625" style="1" customWidth="1"/>
    <col min="13" max="13" width="9.140625" style="1"/>
    <col min="14" max="14" width="18" style="1" customWidth="1"/>
    <col min="15" max="15" width="7.5703125" style="1" customWidth="1"/>
    <col min="16" max="16" width="16.5703125" style="1" customWidth="1"/>
    <col min="17" max="16384" width="9.140625" style="1"/>
  </cols>
  <sheetData>
    <row r="1" spans="1:16" x14ac:dyDescent="0.25">
      <c r="M1" s="19" t="s">
        <v>12</v>
      </c>
      <c r="N1" s="19"/>
      <c r="O1" s="19"/>
      <c r="P1" s="19"/>
    </row>
    <row r="2" spans="1:16" ht="45.75" customHeight="1" x14ac:dyDescent="0.25">
      <c r="A2" s="18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53.25" customHeight="1" x14ac:dyDescent="0.25">
      <c r="A3" s="2"/>
      <c r="B3" s="21" t="s">
        <v>4</v>
      </c>
      <c r="C3" s="21"/>
      <c r="D3" s="21" t="s">
        <v>5</v>
      </c>
      <c r="E3" s="21"/>
      <c r="F3" s="21" t="s">
        <v>6</v>
      </c>
      <c r="G3" s="21"/>
      <c r="H3" s="21" t="s">
        <v>7</v>
      </c>
      <c r="I3" s="21"/>
      <c r="J3" s="21" t="s">
        <v>8</v>
      </c>
      <c r="K3" s="21"/>
      <c r="L3" s="13"/>
      <c r="M3" s="21" t="s">
        <v>9</v>
      </c>
      <c r="N3" s="21"/>
      <c r="O3" s="21" t="s">
        <v>10</v>
      </c>
      <c r="P3" s="21"/>
    </row>
    <row r="4" spans="1:16" ht="23.25" customHeight="1" x14ac:dyDescent="0.25">
      <c r="A4" s="2" t="s">
        <v>0</v>
      </c>
      <c r="B4" s="3">
        <v>8574</v>
      </c>
      <c r="C4" s="4">
        <v>607005076.76999998</v>
      </c>
      <c r="D4" s="3">
        <v>2028</v>
      </c>
      <c r="E4" s="4">
        <v>128648200</v>
      </c>
      <c r="F4" s="3">
        <f>ROUND(D4/5*12,0)</f>
        <v>4867</v>
      </c>
      <c r="G4" s="4">
        <f>ROUND(E4/5*12,2)</f>
        <v>308755680</v>
      </c>
      <c r="H4" s="3">
        <f>B4-F4</f>
        <v>3707</v>
      </c>
      <c r="I4" s="4">
        <f>C4-G4</f>
        <v>298249396.76999998</v>
      </c>
      <c r="J4" s="3">
        <v>-3260</v>
      </c>
      <c r="K4" s="4">
        <v>-205194179.38999999</v>
      </c>
      <c r="L4" s="4"/>
      <c r="M4" s="3">
        <f>B4+J4</f>
        <v>5314</v>
      </c>
      <c r="N4" s="4">
        <f t="shared" ref="N4:N5" si="0">C4+K4</f>
        <v>401810897.38</v>
      </c>
      <c r="O4" s="3">
        <f>-J4</f>
        <v>3260</v>
      </c>
      <c r="P4" s="4">
        <v>75483250</v>
      </c>
    </row>
    <row r="5" spans="1:16" ht="23.25" customHeight="1" x14ac:dyDescent="0.25">
      <c r="A5" s="2" t="s">
        <v>1</v>
      </c>
      <c r="B5" s="3">
        <v>0</v>
      </c>
      <c r="C5" s="4">
        <v>0</v>
      </c>
      <c r="D5" s="3">
        <v>130</v>
      </c>
      <c r="E5" s="4">
        <v>5556400</v>
      </c>
      <c r="F5" s="3">
        <f t="shared" ref="F5:F6" si="1">ROUND(D5/5*12,0)</f>
        <v>312</v>
      </c>
      <c r="G5" s="4">
        <f t="shared" ref="G5:G6" si="2">ROUND(E5/5*12,2)</f>
        <v>13335360</v>
      </c>
      <c r="H5" s="3">
        <f t="shared" ref="H5:I6" si="3">B5-F5</f>
        <v>-312</v>
      </c>
      <c r="I5" s="4">
        <f t="shared" si="3"/>
        <v>-13335360</v>
      </c>
      <c r="J5" s="3">
        <v>312</v>
      </c>
      <c r="K5" s="4">
        <v>13335360</v>
      </c>
      <c r="L5" s="4"/>
      <c r="M5" s="3">
        <f t="shared" ref="M5:M6" si="4">B5+J5</f>
        <v>312</v>
      </c>
      <c r="N5" s="4">
        <f t="shared" si="0"/>
        <v>13335360</v>
      </c>
      <c r="O5" s="3">
        <f t="shared" ref="O5:O6" si="5">-J5</f>
        <v>-312</v>
      </c>
      <c r="P5" s="4">
        <v>-13335360</v>
      </c>
    </row>
    <row r="6" spans="1:16" ht="23.25" customHeight="1" x14ac:dyDescent="0.25">
      <c r="A6" s="2" t="s">
        <v>2</v>
      </c>
      <c r="B6" s="3">
        <v>0</v>
      </c>
      <c r="C6" s="4">
        <v>222170601.33000001</v>
      </c>
      <c r="D6" s="3">
        <v>0</v>
      </c>
      <c r="E6" s="4">
        <v>0</v>
      </c>
      <c r="F6" s="3">
        <f t="shared" si="1"/>
        <v>0</v>
      </c>
      <c r="G6" s="4">
        <f t="shared" si="2"/>
        <v>0</v>
      </c>
      <c r="H6" s="3">
        <f t="shared" si="3"/>
        <v>0</v>
      </c>
      <c r="I6" s="4">
        <f t="shared" si="3"/>
        <v>222170601.33000001</v>
      </c>
      <c r="J6" s="3"/>
      <c r="K6" s="4">
        <v>-171510701.18000001</v>
      </c>
      <c r="L6" s="17" t="s">
        <v>13</v>
      </c>
      <c r="M6" s="3">
        <f t="shared" si="4"/>
        <v>0</v>
      </c>
      <c r="N6" s="4">
        <f>C6+K6</f>
        <v>50659900.150000006</v>
      </c>
      <c r="O6" s="3">
        <f t="shared" si="5"/>
        <v>0</v>
      </c>
      <c r="P6" s="4"/>
    </row>
    <row r="7" spans="1:16" ht="32.25" customHeight="1" x14ac:dyDescent="0.25">
      <c r="A7" s="5" t="s">
        <v>3</v>
      </c>
      <c r="B7" s="6">
        <f t="shared" ref="B7:P7" si="6">SUM(B4:B6)</f>
        <v>8574</v>
      </c>
      <c r="C7" s="7">
        <f t="shared" si="6"/>
        <v>829175678.10000002</v>
      </c>
      <c r="D7" s="6">
        <f t="shared" si="6"/>
        <v>2158</v>
      </c>
      <c r="E7" s="7">
        <f t="shared" si="6"/>
        <v>134204600</v>
      </c>
      <c r="F7" s="6">
        <f t="shared" si="6"/>
        <v>5179</v>
      </c>
      <c r="G7" s="7">
        <f t="shared" si="6"/>
        <v>322091040</v>
      </c>
      <c r="H7" s="6">
        <f t="shared" si="6"/>
        <v>3395</v>
      </c>
      <c r="I7" s="7">
        <f t="shared" si="6"/>
        <v>507084638.10000002</v>
      </c>
      <c r="J7" s="6">
        <f t="shared" si="6"/>
        <v>-2948</v>
      </c>
      <c r="K7" s="7">
        <f t="shared" si="6"/>
        <v>-363369520.56999999</v>
      </c>
      <c r="L7" s="7"/>
      <c r="M7" s="6">
        <f t="shared" si="6"/>
        <v>5626</v>
      </c>
      <c r="N7" s="7">
        <f t="shared" si="6"/>
        <v>465806157.52999997</v>
      </c>
      <c r="O7" s="6">
        <f t="shared" si="6"/>
        <v>2948</v>
      </c>
      <c r="P7" s="7">
        <f t="shared" si="6"/>
        <v>62147890</v>
      </c>
    </row>
    <row r="8" spans="1:16" ht="38.25" x14ac:dyDescent="0.25">
      <c r="A8" s="16" t="s">
        <v>14</v>
      </c>
      <c r="B8" s="14"/>
      <c r="C8" s="15">
        <f>C7/B7</f>
        <v>96708.150000000009</v>
      </c>
      <c r="D8" s="14"/>
      <c r="E8" s="15">
        <f>E7/D7</f>
        <v>62189.341983317885</v>
      </c>
      <c r="F8" s="14"/>
      <c r="G8" s="14"/>
      <c r="H8" s="14"/>
      <c r="I8" s="14"/>
      <c r="J8" s="14"/>
      <c r="K8" s="14"/>
      <c r="L8" s="14"/>
      <c r="M8" s="14"/>
      <c r="N8" s="15">
        <f>N7/M7</f>
        <v>82795.264402772838</v>
      </c>
      <c r="O8" s="14"/>
      <c r="P8" s="14"/>
    </row>
    <row r="9" spans="1:16" ht="20.25" x14ac:dyDescent="0.3">
      <c r="A9" s="23" t="s">
        <v>15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x14ac:dyDescent="0.25">
      <c r="J10" s="11"/>
      <c r="K10" s="10"/>
      <c r="L10" s="10"/>
      <c r="M10" s="20"/>
      <c r="N10" s="20"/>
      <c r="O10" s="20"/>
      <c r="P10" s="20"/>
    </row>
    <row r="11" spans="1:16" x14ac:dyDescent="0.25">
      <c r="K11" s="12"/>
      <c r="L11" s="12"/>
      <c r="M11" s="22"/>
      <c r="N11" s="22"/>
      <c r="O11" s="22"/>
      <c r="P11" s="22"/>
    </row>
    <row r="12" spans="1:16" ht="28.5" customHeight="1" x14ac:dyDescent="0.25">
      <c r="J12" s="11"/>
      <c r="K12" s="10"/>
      <c r="L12" s="10"/>
      <c r="M12" s="20"/>
      <c r="N12" s="20"/>
      <c r="O12" s="20"/>
      <c r="P12" s="20"/>
    </row>
    <row r="13" spans="1:16" x14ac:dyDescent="0.25">
      <c r="K13" s="9"/>
      <c r="L13" s="9"/>
      <c r="M13" s="20"/>
      <c r="N13" s="20"/>
      <c r="O13" s="20"/>
      <c r="P13" s="20"/>
    </row>
    <row r="14" spans="1:16" x14ac:dyDescent="0.25">
      <c r="K14" s="8"/>
      <c r="L14" s="8"/>
      <c r="M14" s="8"/>
      <c r="N14" s="8"/>
      <c r="O14" s="8"/>
      <c r="P14" s="8"/>
    </row>
    <row r="15" spans="1:16" x14ac:dyDescent="0.25">
      <c r="K15" s="8"/>
      <c r="L15" s="8"/>
      <c r="M15" s="8"/>
      <c r="N15" s="8"/>
      <c r="O15" s="8"/>
      <c r="P15" s="8"/>
    </row>
    <row r="16" spans="1:16" x14ac:dyDescent="0.25">
      <c r="K16" s="8"/>
      <c r="L16" s="8"/>
      <c r="M16" s="8"/>
      <c r="N16" s="8"/>
      <c r="O16" s="8"/>
      <c r="P16" s="8"/>
    </row>
  </sheetData>
  <mergeCells count="14">
    <mergeCell ref="A2:P2"/>
    <mergeCell ref="M1:P1"/>
    <mergeCell ref="M12:P12"/>
    <mergeCell ref="M13:P13"/>
    <mergeCell ref="B3:C3"/>
    <mergeCell ref="D3:E3"/>
    <mergeCell ref="F3:G3"/>
    <mergeCell ref="H3:I3"/>
    <mergeCell ref="J3:K3"/>
    <mergeCell ref="M3:N3"/>
    <mergeCell ref="O3:P3"/>
    <mergeCell ref="M10:P10"/>
    <mergeCell ref="M11:P11"/>
    <mergeCell ref="A9:P9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2023-07-11T13:44:33Z</cp:lastPrinted>
  <dcterms:created xsi:type="dcterms:W3CDTF">2023-06-28T12:32:48Z</dcterms:created>
  <dcterms:modified xsi:type="dcterms:W3CDTF">2023-07-17T08:15:34Z</dcterms:modified>
</cp:coreProperties>
</file>